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Q101" i="1"/>
  <c r="R101" s="1"/>
  <c r="F101"/>
  <c r="E101"/>
  <c r="N100"/>
  <c r="O100" s="1"/>
  <c r="E99"/>
  <c r="F99" s="1"/>
  <c r="O98"/>
  <c r="N98"/>
  <c r="E97"/>
  <c r="F97" s="1"/>
  <c r="Q96"/>
  <c r="R96" s="1"/>
  <c r="Q95"/>
  <c r="R95" s="1"/>
  <c r="E95"/>
  <c r="F95" s="1"/>
  <c r="Q43"/>
  <c r="R43" s="1"/>
  <c r="L43"/>
  <c r="K43"/>
  <c r="H43"/>
  <c r="I43" s="1"/>
  <c r="F43"/>
  <c r="E43"/>
  <c r="N42"/>
  <c r="O42" s="1"/>
  <c r="L42"/>
  <c r="K42"/>
  <c r="H42"/>
  <c r="I42" s="1"/>
  <c r="I41"/>
  <c r="H41"/>
  <c r="E41"/>
  <c r="F41" s="1"/>
  <c r="O40"/>
  <c r="N40"/>
  <c r="K40"/>
  <c r="L40" s="1"/>
  <c r="I39"/>
  <c r="H39"/>
  <c r="E39"/>
  <c r="F39" s="1"/>
  <c r="R38"/>
  <c r="Q38"/>
  <c r="Q37"/>
  <c r="R37" s="1"/>
  <c r="H37"/>
  <c r="I37" s="1"/>
  <c r="E37"/>
  <c r="F37" s="1"/>
  <c r="Q14"/>
  <c r="R14" s="1"/>
  <c r="Q9"/>
  <c r="R9" s="1"/>
  <c r="Q8"/>
  <c r="R8" s="1"/>
  <c r="N13"/>
  <c r="O13" s="1"/>
  <c r="O11"/>
  <c r="N11"/>
  <c r="K14"/>
  <c r="L14"/>
  <c r="K13"/>
  <c r="L13" s="1"/>
  <c r="L11"/>
  <c r="K11"/>
  <c r="H13"/>
  <c r="I13"/>
  <c r="H14"/>
  <c r="I14" s="1"/>
  <c r="H12"/>
  <c r="I12" s="1"/>
  <c r="H10"/>
  <c r="I10" s="1"/>
  <c r="I8"/>
  <c r="H8"/>
  <c r="E14"/>
  <c r="F14" s="1"/>
  <c r="E12"/>
  <c r="F12" s="1"/>
  <c r="E10"/>
  <c r="F10" s="1"/>
  <c r="F8"/>
  <c r="E8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<sst xmlns="http://schemas.openxmlformats.org/spreadsheetml/2006/main" count="524" uniqueCount="34">
  <si>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</si>
  <si>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</si>
  <si>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</si>
  <si>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</si>
  <si>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</si>
  <si>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</si>
  <si>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</si>
  <si>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</si>
  <si>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</si>
  <si>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</si>
  <si>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</si>
  <si>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օդորակիչ</t>
  </si>
  <si>
    <t>ջրատաքացուցիչ</t>
  </si>
  <si>
    <t>սառնարաններ</t>
  </si>
  <si>
    <r>
      <t>հեռուստացույց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հեղուկ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բյուրեղային</t>
    </r>
    <r>
      <rPr>
        <sz val="8"/>
        <color rgb="FF000000"/>
        <rFont val="Arial"/>
        <family val="2"/>
        <charset val="204"/>
      </rPr>
      <t xml:space="preserve"> LCD 32'</t>
    </r>
  </si>
  <si>
    <r>
      <t>խոտհնձիչ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մեքենաներ</t>
    </r>
  </si>
  <si>
    <r>
      <t>ջրատաքացուցիչ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էլեկտրատաքացուցիչ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կենցաղային</t>
    </r>
  </si>
  <si>
    <r>
      <t>օդորակիչ</t>
    </r>
    <r>
      <rPr>
        <sz val="8"/>
        <color rgb="FF000000"/>
        <rFont val="Arial"/>
        <family val="2"/>
        <charset val="204"/>
      </rPr>
      <t>12000 BTU</t>
    </r>
  </si>
  <si>
    <t>32324800/1</t>
  </si>
  <si>
    <t>16311400/1</t>
  </si>
  <si>
    <t>39715250/1</t>
  </si>
  <si>
    <t>39714200/1</t>
  </si>
  <si>
    <t>39721510/1</t>
  </si>
  <si>
    <t>39714220/1</t>
  </si>
  <si>
    <t>39711170/2</t>
  </si>
  <si>
    <t>Շուշան Տեխնիկս ՍՊԸ</t>
  </si>
  <si>
    <t>Վեգա ուորլդ ՍՊԸ</t>
  </si>
  <si>
    <t>ՎԻԷԼՎԻ ՍԵՆԹՐ ՍՊԸ</t>
  </si>
  <si>
    <t>Կոնսէլ ՍՊԸ</t>
  </si>
  <si>
    <t>Էդվարդ Քոմփյութերս ՍՊԸ</t>
  </si>
  <si>
    <t>ԷՅՐՖԵԼ ԹՐԵՅԴ ՍՊԸ</t>
  </si>
  <si>
    <t>Ð³í»Éí³Í 2</t>
  </si>
  <si>
    <t>Զբաղեցրած տեղը</t>
  </si>
  <si>
    <t>բանակցություններից հետո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</si>
</sst>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7"/>
      <color theme="1"/>
      <name val="Times Armenian"/>
      <family val="1"/>
    </font>
    <font>
      <b/>
      <sz val="7"/>
      <name val="Times Armenian"/>
      <family val="1"/>
    </font>
    <font>
      <sz val="9"/>
      <color rgb="FF000000"/>
      <name val="Arial"/>
      <family val="2"/>
      <charset val="204"/>
    </font>
    <font>
      <sz val="8"/>
      <color rgb="FF000000"/>
      <name val="Sylfaen"/>
      <family val="1"/>
      <charset val="204"/>
    </font>
    <font>
      <sz val="8"/>
      <color rgb="FF000000"/>
      <name val="Arial"/>
      <family val="2"/>
      <charset val="204"/>
    </font>
    <font>
      <sz val="8"/>
      <color theme="1"/>
      <name val="Times Armenian"/>
      <family val="1"/>
    </font>
    <font>
      <sz val="7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 textRotation="90" wrapText="1"/>
    </xf>
    <xf numFmtId="1" fontId="12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top" wrapText="1"/>
    </xf>
    <xf numFmtId="164" fontId="11" fillId="4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2" borderId="0" xfId="0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wrapText="1"/>
    </xf>
    <xf numFmtId="164" fontId="5" fillId="4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0"/>
  <sheetViews>
    <sheetView tabSelected="1" topLeftCell="A98" zoomScale="178" zoomScaleNormal="178" workbookViewId="0">
      <selection activeCell="E109" sqref="E109"/>
    </sheetView>
  </sheetViews>
  <sheetFormatPr defaultRowHeight="15"/>
  <cols>
    <col min="1" max="1" width="3.5703125" style="1" customWidth="1"/>
    <col min="2" max="2" width="23" style="2" customWidth="1"/>
    <col min="3" max="3" width="5" style="11" customWidth="1"/>
    <col min="4" max="4" width="8.28515625" style="11" customWidth="1"/>
    <col min="5" max="5" width="7" style="1" customWidth="1"/>
    <col min="6" max="6" width="3.42578125" style="1" customWidth="1"/>
    <col min="7" max="7" width="7.28515625" style="1" customWidth="1"/>
    <col min="8" max="8" width="8.140625" style="1" customWidth="1"/>
    <col min="9" max="9" width="6" style="1" customWidth="1"/>
    <col min="10" max="10" width="7" style="1" customWidth="1"/>
    <col min="11" max="11" width="7.28515625" style="1" customWidth="1"/>
    <col min="12" max="12" width="6" style="1" customWidth="1"/>
    <col min="13" max="14" width="7.28515625" style="1" customWidth="1"/>
    <col min="15" max="15" width="7.140625" style="1" customWidth="1"/>
    <col min="16" max="17" width="7.28515625" style="1" customWidth="1"/>
    <col min="18" max="18" width="6.5703125" style="1" customWidth="1"/>
    <col min="19" max="19" width="7.85546875" style="1" customWidth="1"/>
    <col min="20" max="20" width="4.42578125" style="1" customWidth="1"/>
    <col min="21" max="21" width="4.28515625" style="1" customWidth="1"/>
    <col min="22" max="22" width="5.7109375" style="1" customWidth="1"/>
    <col min="23" max="23" width="7.5703125" style="1" customWidth="1"/>
    <col min="24" max="24" width="15.28515625" style="1" customWidth="1"/>
    <col min="25" max="16384" width="9.140625" style="1"/>
  </cols>
  <sheetData>
    <row r="1" spans="1:24" ht="15.75">
      <c r="L1" s="3"/>
      <c r="M1" s="4"/>
      <c r="O1" s="3"/>
      <c r="Q1" s="3" t="s">
        <v>0</v>
      </c>
      <c r="R1" s="4"/>
      <c r="U1" s="4"/>
      <c r="W1" s="4"/>
    </row>
    <row r="2" spans="1:24" ht="18">
      <c r="I2" s="5" t="s">
        <v>1</v>
      </c>
    </row>
    <row r="3" spans="1:24" ht="18">
      <c r="A3" s="5"/>
      <c r="L3" s="7"/>
      <c r="M3" s="7"/>
      <c r="O3" s="7"/>
      <c r="P3" s="7"/>
      <c r="Q3" s="7" t="s">
        <v>9</v>
      </c>
      <c r="R3" s="7"/>
      <c r="W3" s="7"/>
    </row>
    <row r="4" spans="1:24" ht="70.5" customHeight="1">
      <c r="A4" s="47" t="s">
        <v>2</v>
      </c>
      <c r="B4" s="49" t="s">
        <v>3</v>
      </c>
      <c r="C4" s="51" t="s">
        <v>5</v>
      </c>
      <c r="D4" s="51" t="s">
        <v>6</v>
      </c>
      <c r="E4" s="54" t="s">
        <v>25</v>
      </c>
      <c r="F4" s="54"/>
      <c r="G4" s="54"/>
      <c r="H4" s="54" t="s">
        <v>26</v>
      </c>
      <c r="I4" s="54"/>
      <c r="J4" s="54"/>
      <c r="K4" s="54" t="s">
        <v>27</v>
      </c>
      <c r="L4" s="54"/>
      <c r="M4" s="54"/>
      <c r="N4" s="54" t="s">
        <v>28</v>
      </c>
      <c r="O4" s="54"/>
      <c r="P4" s="54"/>
      <c r="Q4" s="54" t="s">
        <v>29</v>
      </c>
      <c r="R4" s="54"/>
      <c r="S4" s="54"/>
      <c r="T4" s="46" t="s">
        <v>30</v>
      </c>
      <c r="U4" s="46"/>
      <c r="V4" s="46"/>
      <c r="W4" s="12"/>
    </row>
    <row r="5" spans="1:24" ht="14.25" customHeight="1">
      <c r="A5" s="47"/>
      <c r="B5" s="49"/>
      <c r="C5" s="52"/>
      <c r="D5" s="51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46"/>
      <c r="U5" s="46"/>
      <c r="V5" s="46"/>
      <c r="W5" s="12"/>
    </row>
    <row r="6" spans="1:24" ht="58.5" customHeight="1">
      <c r="A6" s="47"/>
      <c r="B6" s="49"/>
      <c r="C6" s="52"/>
      <c r="D6" s="51"/>
      <c r="E6" s="14" t="s">
        <v>7</v>
      </c>
      <c r="F6" s="14" t="s">
        <v>4</v>
      </c>
      <c r="G6" s="14" t="s">
        <v>8</v>
      </c>
      <c r="H6" s="14" t="s">
        <v>7</v>
      </c>
      <c r="I6" s="14" t="s">
        <v>4</v>
      </c>
      <c r="J6" s="14" t="s">
        <v>8</v>
      </c>
      <c r="K6" s="14" t="s">
        <v>7</v>
      </c>
      <c r="L6" s="14" t="s">
        <v>4</v>
      </c>
      <c r="M6" s="14" t="s">
        <v>8</v>
      </c>
      <c r="N6" s="14" t="s">
        <v>7</v>
      </c>
      <c r="O6" s="14" t="s">
        <v>4</v>
      </c>
      <c r="P6" s="14" t="s">
        <v>8</v>
      </c>
      <c r="Q6" s="14" t="s">
        <v>7</v>
      </c>
      <c r="R6" s="14" t="s">
        <v>4</v>
      </c>
      <c r="S6" s="14" t="s">
        <v>8</v>
      </c>
      <c r="T6" s="25" t="s">
        <v>7</v>
      </c>
      <c r="U6" s="25" t="s">
        <v>4</v>
      </c>
      <c r="V6" s="25" t="s">
        <v>8</v>
      </c>
      <c r="W6" s="12"/>
    </row>
    <row r="7" spans="1:24" ht="14.25" customHeight="1" thickBot="1">
      <c r="A7" s="48"/>
      <c r="B7" s="50"/>
      <c r="C7" s="53"/>
      <c r="D7" s="51"/>
      <c r="E7" s="15">
        <v>1</v>
      </c>
      <c r="F7" s="15">
        <v>2</v>
      </c>
      <c r="G7" s="15">
        <v>3</v>
      </c>
      <c r="H7" s="15">
        <v>4</v>
      </c>
      <c r="I7" s="15">
        <v>5</v>
      </c>
      <c r="J7" s="15">
        <v>6</v>
      </c>
      <c r="K7" s="15">
        <v>7</v>
      </c>
      <c r="L7" s="15">
        <v>8</v>
      </c>
      <c r="M7" s="15">
        <v>9</v>
      </c>
      <c r="N7" s="15">
        <v>10</v>
      </c>
      <c r="O7" s="15">
        <v>11</v>
      </c>
      <c r="P7" s="15">
        <v>12</v>
      </c>
      <c r="Q7" s="16">
        <v>13</v>
      </c>
      <c r="R7" s="16">
        <v>14</v>
      </c>
      <c r="S7" s="16">
        <v>15</v>
      </c>
      <c r="T7" s="26">
        <v>16</v>
      </c>
      <c r="U7" s="26">
        <v>17</v>
      </c>
      <c r="V7" s="26">
        <v>18</v>
      </c>
      <c r="W7" s="17"/>
    </row>
    <row r="8" spans="1:24" ht="21.75" customHeight="1" thickBot="1">
      <c r="A8" s="20">
        <v>1</v>
      </c>
      <c r="B8" s="23" t="s">
        <v>14</v>
      </c>
      <c r="C8" s="30">
        <v>10</v>
      </c>
      <c r="D8" s="35">
        <v>1100000</v>
      </c>
      <c r="E8" s="10">
        <f>G8</f>
        <v>1550000</v>
      </c>
      <c r="F8" s="10">
        <f>G8-E8</f>
        <v>0</v>
      </c>
      <c r="G8" s="31">
        <v>1550000</v>
      </c>
      <c r="H8" s="24">
        <f>J8/1.2</f>
        <v>825000</v>
      </c>
      <c r="I8" s="24">
        <f>J8-H8</f>
        <v>165000</v>
      </c>
      <c r="J8" s="24">
        <v>990000</v>
      </c>
      <c r="K8" s="6" t="s">
        <v>10</v>
      </c>
      <c r="L8" s="6" t="s">
        <v>10</v>
      </c>
      <c r="M8" s="18" t="s">
        <v>10</v>
      </c>
      <c r="N8" s="6" t="s">
        <v>10</v>
      </c>
      <c r="O8" s="6" t="s">
        <v>10</v>
      </c>
      <c r="P8" s="18" t="s">
        <v>10</v>
      </c>
      <c r="Q8" s="10">
        <f t="shared" ref="Q8" si="0">S8/1.2</f>
        <v>962500</v>
      </c>
      <c r="R8" s="10">
        <f t="shared" ref="R8:R9" si="1">S8-Q8</f>
        <v>192500</v>
      </c>
      <c r="S8" s="10">
        <v>1155000</v>
      </c>
      <c r="T8" s="27"/>
      <c r="U8" s="27"/>
      <c r="V8" s="27"/>
      <c r="W8" s="13">
        <v>1</v>
      </c>
      <c r="X8" s="21" t="s">
        <v>18</v>
      </c>
    </row>
    <row r="9" spans="1:24" ht="15.75" thickBot="1">
      <c r="A9" s="20">
        <v>2</v>
      </c>
      <c r="B9" s="23" t="s">
        <v>15</v>
      </c>
      <c r="C9" s="30">
        <v>3</v>
      </c>
      <c r="D9" s="35">
        <v>405000</v>
      </c>
      <c r="E9" s="6" t="s">
        <v>10</v>
      </c>
      <c r="F9" s="6" t="s">
        <v>10</v>
      </c>
      <c r="G9" s="18" t="s">
        <v>10</v>
      </c>
      <c r="H9" s="6" t="s">
        <v>10</v>
      </c>
      <c r="I9" s="6" t="s">
        <v>10</v>
      </c>
      <c r="J9" s="18" t="s">
        <v>10</v>
      </c>
      <c r="K9" s="6" t="s">
        <v>10</v>
      </c>
      <c r="L9" s="6" t="s">
        <v>10</v>
      </c>
      <c r="M9" s="18" t="s">
        <v>10</v>
      </c>
      <c r="N9" s="6" t="s">
        <v>10</v>
      </c>
      <c r="O9" s="6" t="s">
        <v>10</v>
      </c>
      <c r="P9" s="18" t="s">
        <v>10</v>
      </c>
      <c r="Q9" s="32">
        <f t="shared" ref="Q9" si="2">S9/1.2</f>
        <v>433500</v>
      </c>
      <c r="R9" s="32">
        <f t="shared" si="1"/>
        <v>86700</v>
      </c>
      <c r="S9" s="32">
        <v>520200</v>
      </c>
      <c r="T9" s="27"/>
      <c r="U9" s="27"/>
      <c r="V9" s="28"/>
      <c r="W9" s="19">
        <v>2</v>
      </c>
      <c r="X9" s="22" t="s">
        <v>19</v>
      </c>
    </row>
    <row r="10" spans="1:24" ht="25.5" customHeight="1" thickBot="1">
      <c r="A10" s="20">
        <v>3</v>
      </c>
      <c r="B10" s="23" t="s">
        <v>16</v>
      </c>
      <c r="C10" s="30">
        <v>10</v>
      </c>
      <c r="D10" s="35">
        <v>800000</v>
      </c>
      <c r="E10" s="24">
        <f>G10</f>
        <v>660000</v>
      </c>
      <c r="F10" s="24">
        <f>G10-E10</f>
        <v>0</v>
      </c>
      <c r="G10" s="33">
        <v>660000</v>
      </c>
      <c r="H10" s="10">
        <f>J10/1.2</f>
        <v>766666.66666666674</v>
      </c>
      <c r="I10" s="10">
        <f>J10-H10</f>
        <v>153333.33333333326</v>
      </c>
      <c r="J10" s="10">
        <v>920000</v>
      </c>
      <c r="K10" s="6" t="s">
        <v>10</v>
      </c>
      <c r="L10" s="6" t="s">
        <v>10</v>
      </c>
      <c r="M10" s="18" t="s">
        <v>10</v>
      </c>
      <c r="N10" s="6" t="s">
        <v>10</v>
      </c>
      <c r="O10" s="6" t="s">
        <v>10</v>
      </c>
      <c r="P10" s="18" t="s">
        <v>10</v>
      </c>
      <c r="Q10" s="6" t="s">
        <v>10</v>
      </c>
      <c r="R10" s="6" t="s">
        <v>10</v>
      </c>
      <c r="S10" s="18" t="s">
        <v>10</v>
      </c>
      <c r="T10" s="29"/>
      <c r="U10" s="29"/>
      <c r="V10" s="29"/>
      <c r="W10" s="19">
        <v>3</v>
      </c>
      <c r="X10" s="22" t="s">
        <v>20</v>
      </c>
    </row>
    <row r="11" spans="1:24" ht="15.75" thickBot="1">
      <c r="A11" s="20">
        <v>4</v>
      </c>
      <c r="B11" s="23" t="s">
        <v>11</v>
      </c>
      <c r="C11" s="30">
        <v>30</v>
      </c>
      <c r="D11" s="35">
        <v>5100000</v>
      </c>
      <c r="E11" s="6" t="s">
        <v>10</v>
      </c>
      <c r="F11" s="6" t="s">
        <v>10</v>
      </c>
      <c r="G11" s="18" t="s">
        <v>10</v>
      </c>
      <c r="H11" s="6" t="s">
        <v>10</v>
      </c>
      <c r="I11" s="6" t="s">
        <v>10</v>
      </c>
      <c r="J11" s="18" t="s">
        <v>10</v>
      </c>
      <c r="K11" s="24">
        <f t="shared" ref="K11" si="3">M11/1.2</f>
        <v>3537500</v>
      </c>
      <c r="L11" s="24">
        <f t="shared" ref="L11:L14" si="4">M11-K11</f>
        <v>707500</v>
      </c>
      <c r="M11" s="24">
        <v>4245000</v>
      </c>
      <c r="N11" s="10">
        <f t="shared" ref="N11" si="5">P11/1.2</f>
        <v>5750000</v>
      </c>
      <c r="O11" s="10">
        <f t="shared" ref="O11:O13" si="6">P11-N11</f>
        <v>1150000</v>
      </c>
      <c r="P11" s="10">
        <v>6900000</v>
      </c>
      <c r="Q11" s="6" t="s">
        <v>10</v>
      </c>
      <c r="R11" s="6" t="s">
        <v>10</v>
      </c>
      <c r="S11" s="18" t="s">
        <v>10</v>
      </c>
      <c r="T11" s="27"/>
      <c r="U11" s="27"/>
      <c r="V11" s="27"/>
      <c r="W11" s="13">
        <v>4</v>
      </c>
      <c r="X11" s="22" t="s">
        <v>21</v>
      </c>
    </row>
    <row r="12" spans="1:24" ht="15.75" thickBot="1">
      <c r="A12" s="20">
        <v>5</v>
      </c>
      <c r="B12" s="23" t="s">
        <v>12</v>
      </c>
      <c r="C12" s="30">
        <v>10</v>
      </c>
      <c r="D12" s="35">
        <v>600000</v>
      </c>
      <c r="E12" s="32">
        <f>G12</f>
        <v>780000</v>
      </c>
      <c r="F12" s="32">
        <f>G12-E12</f>
        <v>0</v>
      </c>
      <c r="G12" s="34">
        <v>780000</v>
      </c>
      <c r="H12" s="32">
        <f>J12/1.2</f>
        <v>700000</v>
      </c>
      <c r="I12" s="32">
        <f>J12-H12</f>
        <v>140000</v>
      </c>
      <c r="J12" s="32">
        <v>840000</v>
      </c>
      <c r="K12" s="6" t="s">
        <v>10</v>
      </c>
      <c r="L12" s="6" t="s">
        <v>10</v>
      </c>
      <c r="M12" s="18" t="s">
        <v>10</v>
      </c>
      <c r="N12" s="6" t="s">
        <v>10</v>
      </c>
      <c r="O12" s="6" t="s">
        <v>10</v>
      </c>
      <c r="P12" s="18" t="s">
        <v>10</v>
      </c>
      <c r="Q12" s="6" t="s">
        <v>10</v>
      </c>
      <c r="R12" s="6" t="s">
        <v>10</v>
      </c>
      <c r="S12" s="18" t="s">
        <v>10</v>
      </c>
      <c r="T12" s="29"/>
      <c r="U12" s="29"/>
      <c r="V12" s="29"/>
      <c r="W12" s="19">
        <v>5</v>
      </c>
      <c r="X12" s="22" t="s">
        <v>22</v>
      </c>
    </row>
    <row r="13" spans="1:24" ht="15.75" thickBot="1">
      <c r="A13" s="20">
        <v>6</v>
      </c>
      <c r="B13" s="23" t="s">
        <v>17</v>
      </c>
      <c r="C13" s="30">
        <v>15</v>
      </c>
      <c r="D13" s="35">
        <v>4200000</v>
      </c>
      <c r="E13" s="6" t="s">
        <v>10</v>
      </c>
      <c r="F13" s="6" t="s">
        <v>10</v>
      </c>
      <c r="G13" s="18" t="s">
        <v>10</v>
      </c>
      <c r="H13" s="6">
        <f t="shared" ref="H13:H14" si="7">J13/1.2</f>
        <v>3425000</v>
      </c>
      <c r="I13" s="6">
        <f t="shared" ref="I13:I14" si="8">J13-H13</f>
        <v>685000</v>
      </c>
      <c r="J13" s="6">
        <v>4110000</v>
      </c>
      <c r="K13" s="24">
        <f t="shared" ref="K13" si="9">M13/1.2</f>
        <v>2562500</v>
      </c>
      <c r="L13" s="24">
        <f t="shared" si="4"/>
        <v>512500</v>
      </c>
      <c r="M13" s="24">
        <v>3075000</v>
      </c>
      <c r="N13" s="6">
        <f t="shared" ref="N13" si="10">P13/1.2</f>
        <v>3462500</v>
      </c>
      <c r="O13" s="6">
        <f t="shared" si="6"/>
        <v>692500</v>
      </c>
      <c r="P13" s="6">
        <v>4155000</v>
      </c>
      <c r="Q13" s="6" t="s">
        <v>10</v>
      </c>
      <c r="R13" s="6" t="s">
        <v>10</v>
      </c>
      <c r="S13" s="18" t="s">
        <v>10</v>
      </c>
      <c r="T13" s="27"/>
      <c r="U13" s="27"/>
      <c r="V13" s="28"/>
      <c r="W13" s="19">
        <v>6</v>
      </c>
      <c r="X13" s="22" t="s">
        <v>23</v>
      </c>
    </row>
    <row r="14" spans="1:24" ht="15.75" thickBot="1">
      <c r="A14" s="20">
        <v>7</v>
      </c>
      <c r="B14" s="23" t="s">
        <v>13</v>
      </c>
      <c r="C14" s="30">
        <v>5</v>
      </c>
      <c r="D14" s="35">
        <v>650000</v>
      </c>
      <c r="E14" s="10">
        <f>G14</f>
        <v>1400000</v>
      </c>
      <c r="F14" s="10">
        <f>G14-E14</f>
        <v>0</v>
      </c>
      <c r="G14" s="31">
        <v>1400000</v>
      </c>
      <c r="H14" s="10">
        <f t="shared" si="7"/>
        <v>995833.33333333337</v>
      </c>
      <c r="I14" s="10">
        <f t="shared" si="8"/>
        <v>199166.66666666663</v>
      </c>
      <c r="J14" s="10">
        <v>1195000</v>
      </c>
      <c r="K14" s="24">
        <f t="shared" ref="K14" si="11">M14/1.2</f>
        <v>529165</v>
      </c>
      <c r="L14" s="24">
        <f t="shared" si="4"/>
        <v>105833</v>
      </c>
      <c r="M14" s="24">
        <v>634998</v>
      </c>
      <c r="N14" s="6" t="s">
        <v>10</v>
      </c>
      <c r="O14" s="6" t="s">
        <v>10</v>
      </c>
      <c r="P14" s="18" t="s">
        <v>10</v>
      </c>
      <c r="Q14" s="10">
        <f t="shared" ref="Q14" si="12">S14/1.2</f>
        <v>1283333.3333333335</v>
      </c>
      <c r="R14" s="10">
        <f t="shared" ref="R14" si="13">S14-Q14</f>
        <v>256666.66666666651</v>
      </c>
      <c r="S14" s="10">
        <v>1540000</v>
      </c>
      <c r="T14" s="27"/>
      <c r="U14" s="27"/>
      <c r="V14" s="27"/>
      <c r="W14" s="13">
        <v>7</v>
      </c>
      <c r="X14" s="22" t="s">
        <v>24</v>
      </c>
    </row>
    <row r="30" spans="1:18" ht="15.75">
      <c r="L30" s="3"/>
      <c r="M30" s="4"/>
      <c r="O30" s="3"/>
      <c r="Q30" s="3" t="s">
        <v>0</v>
      </c>
      <c r="R30" s="4"/>
    </row>
    <row r="31" spans="1:18" ht="18">
      <c r="I31" s="5" t="s">
        <v>1</v>
      </c>
    </row>
    <row r="32" spans="1:18" ht="18">
      <c r="A32" s="5"/>
      <c r="L32" s="7"/>
      <c r="M32" s="7"/>
      <c r="O32" s="7"/>
      <c r="P32" s="7"/>
      <c r="Q32" s="7" t="s">
        <v>9</v>
      </c>
      <c r="R32" s="7"/>
    </row>
    <row r="33" spans="1:19" ht="35.25" customHeight="1">
      <c r="A33" s="47" t="s">
        <v>2</v>
      </c>
      <c r="B33" s="49" t="s">
        <v>3</v>
      </c>
      <c r="C33" s="51" t="s">
        <v>5</v>
      </c>
      <c r="D33" s="51" t="s">
        <v>6</v>
      </c>
      <c r="E33" s="47" t="s">
        <v>25</v>
      </c>
      <c r="F33" s="47"/>
      <c r="G33" s="47"/>
      <c r="H33" s="46" t="s">
        <v>26</v>
      </c>
      <c r="I33" s="46"/>
      <c r="J33" s="46"/>
      <c r="K33" s="46" t="s">
        <v>27</v>
      </c>
      <c r="L33" s="46"/>
      <c r="M33" s="46"/>
      <c r="N33" s="47" t="s">
        <v>28</v>
      </c>
      <c r="O33" s="47"/>
      <c r="P33" s="47"/>
      <c r="Q33" s="47" t="s">
        <v>29</v>
      </c>
      <c r="R33" s="47"/>
      <c r="S33" s="47"/>
    </row>
    <row r="34" spans="1:19" ht="46.5" customHeight="1">
      <c r="A34" s="47"/>
      <c r="B34" s="49"/>
      <c r="C34" s="52"/>
      <c r="D34" s="51"/>
      <c r="E34" s="47"/>
      <c r="F34" s="47"/>
      <c r="G34" s="47"/>
      <c r="H34" s="46"/>
      <c r="I34" s="46"/>
      <c r="J34" s="46"/>
      <c r="K34" s="46"/>
      <c r="L34" s="46"/>
      <c r="M34" s="46"/>
      <c r="N34" s="47"/>
      <c r="O34" s="47"/>
      <c r="P34" s="47"/>
      <c r="Q34" s="47"/>
      <c r="R34" s="47"/>
      <c r="S34" s="47"/>
    </row>
    <row r="35" spans="1:19" ht="59.25" customHeight="1">
      <c r="A35" s="47"/>
      <c r="B35" s="49"/>
      <c r="C35" s="52"/>
      <c r="D35" s="51"/>
      <c r="E35" s="36" t="s">
        <v>7</v>
      </c>
      <c r="F35" s="36" t="s">
        <v>4</v>
      </c>
      <c r="G35" s="36" t="s">
        <v>8</v>
      </c>
      <c r="H35" s="36" t="s">
        <v>7</v>
      </c>
      <c r="I35" s="36" t="s">
        <v>4</v>
      </c>
      <c r="J35" s="36" t="s">
        <v>8</v>
      </c>
      <c r="K35" s="36" t="s">
        <v>7</v>
      </c>
      <c r="L35" s="36" t="s">
        <v>4</v>
      </c>
      <c r="M35" s="36" t="s">
        <v>8</v>
      </c>
      <c r="N35" s="36" t="s">
        <v>7</v>
      </c>
      <c r="O35" s="36" t="s">
        <v>4</v>
      </c>
      <c r="P35" s="36" t="s">
        <v>8</v>
      </c>
      <c r="Q35" s="36" t="s">
        <v>7</v>
      </c>
      <c r="R35" s="36" t="s">
        <v>4</v>
      </c>
      <c r="S35" s="36" t="s">
        <v>8</v>
      </c>
    </row>
    <row r="36" spans="1:19">
      <c r="A36" s="48"/>
      <c r="B36" s="50"/>
      <c r="C36" s="53"/>
      <c r="D36" s="51"/>
      <c r="E36" s="37">
        <v>1</v>
      </c>
      <c r="F36" s="37">
        <v>2</v>
      </c>
      <c r="G36" s="37">
        <v>3</v>
      </c>
      <c r="H36" s="37">
        <v>4</v>
      </c>
      <c r="I36" s="37">
        <v>5</v>
      </c>
      <c r="J36" s="37">
        <v>6</v>
      </c>
      <c r="K36" s="37">
        <v>7</v>
      </c>
      <c r="L36" s="37">
        <v>8</v>
      </c>
      <c r="M36" s="37">
        <v>9</v>
      </c>
      <c r="N36" s="37">
        <v>10</v>
      </c>
      <c r="O36" s="37">
        <v>11</v>
      </c>
      <c r="P36" s="37">
        <v>12</v>
      </c>
      <c r="Q36" s="38">
        <v>13</v>
      </c>
      <c r="R36" s="38">
        <v>14</v>
      </c>
      <c r="S36" s="38">
        <v>15</v>
      </c>
    </row>
    <row r="37" spans="1:19" ht="22.5">
      <c r="A37" s="20">
        <v>1</v>
      </c>
      <c r="B37" s="23" t="s">
        <v>14</v>
      </c>
      <c r="C37" s="30">
        <v>10</v>
      </c>
      <c r="D37" s="35">
        <v>1100000</v>
      </c>
      <c r="E37" s="10">
        <f>G37</f>
        <v>1550000</v>
      </c>
      <c r="F37" s="10">
        <f>G37-E37</f>
        <v>0</v>
      </c>
      <c r="G37" s="31">
        <v>1550000</v>
      </c>
      <c r="H37" s="24">
        <f>J37/1.2</f>
        <v>825000</v>
      </c>
      <c r="I37" s="24">
        <f>J37-H37</f>
        <v>165000</v>
      </c>
      <c r="J37" s="24">
        <v>990000</v>
      </c>
      <c r="K37" s="6" t="s">
        <v>10</v>
      </c>
      <c r="L37" s="6" t="s">
        <v>10</v>
      </c>
      <c r="M37" s="18" t="s">
        <v>10</v>
      </c>
      <c r="N37" s="6" t="s">
        <v>10</v>
      </c>
      <c r="O37" s="6" t="s">
        <v>10</v>
      </c>
      <c r="P37" s="18" t="s">
        <v>10</v>
      </c>
      <c r="Q37" s="10">
        <f t="shared" ref="Q37:Q38" si="14">S37/1.2</f>
        <v>962500</v>
      </c>
      <c r="R37" s="10">
        <f t="shared" ref="R37:R38" si="15">S37-Q37</f>
        <v>192500</v>
      </c>
      <c r="S37" s="10">
        <v>1155000</v>
      </c>
    </row>
    <row r="38" spans="1:19">
      <c r="A38" s="20">
        <v>2</v>
      </c>
      <c r="B38" s="23" t="s">
        <v>15</v>
      </c>
      <c r="C38" s="30">
        <v>3</v>
      </c>
      <c r="D38" s="35">
        <v>405000</v>
      </c>
      <c r="E38" s="6" t="s">
        <v>10</v>
      </c>
      <c r="F38" s="6" t="s">
        <v>10</v>
      </c>
      <c r="G38" s="18" t="s">
        <v>10</v>
      </c>
      <c r="H38" s="6" t="s">
        <v>10</v>
      </c>
      <c r="I38" s="6" t="s">
        <v>10</v>
      </c>
      <c r="J38" s="18" t="s">
        <v>10</v>
      </c>
      <c r="K38" s="6" t="s">
        <v>10</v>
      </c>
      <c r="L38" s="6" t="s">
        <v>10</v>
      </c>
      <c r="M38" s="18" t="s">
        <v>10</v>
      </c>
      <c r="N38" s="6" t="s">
        <v>10</v>
      </c>
      <c r="O38" s="6" t="s">
        <v>10</v>
      </c>
      <c r="P38" s="18" t="s">
        <v>10</v>
      </c>
      <c r="Q38" s="32">
        <f t="shared" si="14"/>
        <v>433500</v>
      </c>
      <c r="R38" s="32">
        <f t="shared" si="15"/>
        <v>86700</v>
      </c>
      <c r="S38" s="32">
        <v>520200</v>
      </c>
    </row>
    <row r="39" spans="1:19" ht="33.75">
      <c r="A39" s="20">
        <v>3</v>
      </c>
      <c r="B39" s="23" t="s">
        <v>16</v>
      </c>
      <c r="C39" s="30">
        <v>10</v>
      </c>
      <c r="D39" s="35">
        <v>800000</v>
      </c>
      <c r="E39" s="24">
        <f>G39</f>
        <v>660000</v>
      </c>
      <c r="F39" s="24">
        <f>G39-E39</f>
        <v>0</v>
      </c>
      <c r="G39" s="33">
        <v>660000</v>
      </c>
      <c r="H39" s="10">
        <f>J39/1.2</f>
        <v>766666.66666666674</v>
      </c>
      <c r="I39" s="10">
        <f>J39-H39</f>
        <v>153333.33333333326</v>
      </c>
      <c r="J39" s="10">
        <v>920000</v>
      </c>
      <c r="K39" s="6" t="s">
        <v>10</v>
      </c>
      <c r="L39" s="6" t="s">
        <v>10</v>
      </c>
      <c r="M39" s="18" t="s">
        <v>10</v>
      </c>
      <c r="N39" s="6" t="s">
        <v>10</v>
      </c>
      <c r="O39" s="6" t="s">
        <v>10</v>
      </c>
      <c r="P39" s="18" t="s">
        <v>10</v>
      </c>
      <c r="Q39" s="6" t="s">
        <v>10</v>
      </c>
      <c r="R39" s="6" t="s">
        <v>10</v>
      </c>
      <c r="S39" s="18" t="s">
        <v>10</v>
      </c>
    </row>
    <row r="40" spans="1:19">
      <c r="A40" s="20">
        <v>4</v>
      </c>
      <c r="B40" s="23" t="s">
        <v>11</v>
      </c>
      <c r="C40" s="30">
        <v>30</v>
      </c>
      <c r="D40" s="35">
        <v>5100000</v>
      </c>
      <c r="E40" s="6" t="s">
        <v>10</v>
      </c>
      <c r="F40" s="6" t="s">
        <v>10</v>
      </c>
      <c r="G40" s="18" t="s">
        <v>10</v>
      </c>
      <c r="H40" s="6" t="s">
        <v>10</v>
      </c>
      <c r="I40" s="6" t="s">
        <v>10</v>
      </c>
      <c r="J40" s="18" t="s">
        <v>10</v>
      </c>
      <c r="K40" s="24">
        <f t="shared" ref="K40" si="16">M40/1.2</f>
        <v>3537500</v>
      </c>
      <c r="L40" s="24">
        <f t="shared" ref="L40" si="17">M40-K40</f>
        <v>707500</v>
      </c>
      <c r="M40" s="24">
        <v>4245000</v>
      </c>
      <c r="N40" s="10">
        <f t="shared" ref="N40" si="18">P40/1.2</f>
        <v>5750000</v>
      </c>
      <c r="O40" s="10">
        <f t="shared" ref="O40" si="19">P40-N40</f>
        <v>1150000</v>
      </c>
      <c r="P40" s="10">
        <v>6900000</v>
      </c>
      <c r="Q40" s="6" t="s">
        <v>10</v>
      </c>
      <c r="R40" s="6" t="s">
        <v>10</v>
      </c>
      <c r="S40" s="18" t="s">
        <v>10</v>
      </c>
    </row>
    <row r="41" spans="1:19">
      <c r="A41" s="20">
        <v>5</v>
      </c>
      <c r="B41" s="23" t="s">
        <v>12</v>
      </c>
      <c r="C41" s="30">
        <v>10</v>
      </c>
      <c r="D41" s="35">
        <v>600000</v>
      </c>
      <c r="E41" s="32">
        <f>G41</f>
        <v>780000</v>
      </c>
      <c r="F41" s="32">
        <f>G41-E41</f>
        <v>0</v>
      </c>
      <c r="G41" s="34">
        <v>780000</v>
      </c>
      <c r="H41" s="32">
        <f>J41/1.2</f>
        <v>700000</v>
      </c>
      <c r="I41" s="32">
        <f>J41-H41</f>
        <v>140000</v>
      </c>
      <c r="J41" s="32">
        <v>840000</v>
      </c>
      <c r="K41" s="6" t="s">
        <v>10</v>
      </c>
      <c r="L41" s="6" t="s">
        <v>10</v>
      </c>
      <c r="M41" s="18" t="s">
        <v>10</v>
      </c>
      <c r="N41" s="6" t="s">
        <v>10</v>
      </c>
      <c r="O41" s="6" t="s">
        <v>10</v>
      </c>
      <c r="P41" s="18" t="s">
        <v>10</v>
      </c>
      <c r="Q41" s="6" t="s">
        <v>10</v>
      </c>
      <c r="R41" s="6" t="s">
        <v>10</v>
      </c>
      <c r="S41" s="18" t="s">
        <v>10</v>
      </c>
    </row>
    <row r="42" spans="1:19">
      <c r="A42" s="20">
        <v>6</v>
      </c>
      <c r="B42" s="23" t="s">
        <v>17</v>
      </c>
      <c r="C42" s="30">
        <v>15</v>
      </c>
      <c r="D42" s="35">
        <v>4200000</v>
      </c>
      <c r="E42" s="6" t="s">
        <v>10</v>
      </c>
      <c r="F42" s="6" t="s">
        <v>10</v>
      </c>
      <c r="G42" s="18" t="s">
        <v>10</v>
      </c>
      <c r="H42" s="6">
        <f t="shared" ref="H42:H43" si="20">J42/1.2</f>
        <v>3425000</v>
      </c>
      <c r="I42" s="6">
        <f t="shared" ref="I42:I43" si="21">J42-H42</f>
        <v>685000</v>
      </c>
      <c r="J42" s="6">
        <v>4110000</v>
      </c>
      <c r="K42" s="24">
        <f t="shared" ref="K42:K43" si="22">M42/1.2</f>
        <v>2562500</v>
      </c>
      <c r="L42" s="24">
        <f t="shared" ref="L42:L43" si="23">M42-K42</f>
        <v>512500</v>
      </c>
      <c r="M42" s="24">
        <v>3075000</v>
      </c>
      <c r="N42" s="6">
        <f t="shared" ref="N42" si="24">P42/1.2</f>
        <v>3462500</v>
      </c>
      <c r="O42" s="6">
        <f t="shared" ref="O42" si="25">P42-N42</f>
        <v>692500</v>
      </c>
      <c r="P42" s="6">
        <v>4155000</v>
      </c>
      <c r="Q42" s="6" t="s">
        <v>10</v>
      </c>
      <c r="R42" s="6" t="s">
        <v>10</v>
      </c>
      <c r="S42" s="18" t="s">
        <v>10</v>
      </c>
    </row>
    <row r="43" spans="1:19">
      <c r="A43" s="20">
        <v>7</v>
      </c>
      <c r="B43" s="23" t="s">
        <v>13</v>
      </c>
      <c r="C43" s="30">
        <v>5</v>
      </c>
      <c r="D43" s="35">
        <v>650000</v>
      </c>
      <c r="E43" s="10">
        <f>G43</f>
        <v>1400000</v>
      </c>
      <c r="F43" s="10">
        <f>G43-E43</f>
        <v>0</v>
      </c>
      <c r="G43" s="31">
        <v>1400000</v>
      </c>
      <c r="H43" s="10">
        <f t="shared" si="20"/>
        <v>995833.33333333337</v>
      </c>
      <c r="I43" s="10">
        <f t="shared" si="21"/>
        <v>199166.66666666663</v>
      </c>
      <c r="J43" s="10">
        <v>1195000</v>
      </c>
      <c r="K43" s="24">
        <f t="shared" si="22"/>
        <v>529165</v>
      </c>
      <c r="L43" s="24">
        <f t="shared" si="23"/>
        <v>105833</v>
      </c>
      <c r="M43" s="24">
        <v>634998</v>
      </c>
      <c r="N43" s="6" t="s">
        <v>10</v>
      </c>
      <c r="O43" s="6" t="s">
        <v>10</v>
      </c>
      <c r="P43" s="18" t="s">
        <v>10</v>
      </c>
      <c r="Q43" s="10">
        <f t="shared" ref="Q43" si="26">S43/1.2</f>
        <v>1283333.3333333335</v>
      </c>
      <c r="R43" s="10">
        <f t="shared" ref="R43" si="27">S43-Q43</f>
        <v>256666.66666666651</v>
      </c>
      <c r="S43" s="10">
        <v>1540000</v>
      </c>
    </row>
    <row r="59" spans="1:19" ht="15.75">
      <c r="L59" s="3"/>
      <c r="M59" s="4"/>
      <c r="O59" s="3"/>
      <c r="Q59" s="3" t="s">
        <v>31</v>
      </c>
      <c r="R59" s="4"/>
    </row>
    <row r="60" spans="1:19" ht="18">
      <c r="I60" s="5" t="s">
        <v>1</v>
      </c>
    </row>
    <row r="61" spans="1:19" ht="18">
      <c r="A61" s="5"/>
      <c r="L61" s="7"/>
      <c r="M61" s="7"/>
      <c r="O61" s="7"/>
      <c r="P61" s="7"/>
      <c r="Q61" s="7" t="s">
        <v>9</v>
      </c>
      <c r="R61" s="7"/>
    </row>
    <row r="62" spans="1:19" ht="35.25" customHeight="1">
      <c r="A62" s="47" t="s">
        <v>2</v>
      </c>
      <c r="B62" s="49" t="s">
        <v>3</v>
      </c>
      <c r="C62" s="51" t="s">
        <v>5</v>
      </c>
      <c r="D62" s="51" t="s">
        <v>6</v>
      </c>
      <c r="E62" s="47" t="s">
        <v>25</v>
      </c>
      <c r="F62" s="47"/>
      <c r="G62" s="47"/>
      <c r="H62" s="46" t="s">
        <v>26</v>
      </c>
      <c r="I62" s="46"/>
      <c r="J62" s="46"/>
      <c r="K62" s="46" t="s">
        <v>27</v>
      </c>
      <c r="L62" s="46"/>
      <c r="M62" s="46"/>
      <c r="N62" s="47" t="s">
        <v>28</v>
      </c>
      <c r="O62" s="47"/>
      <c r="P62" s="47"/>
      <c r="Q62" s="47" t="s">
        <v>29</v>
      </c>
      <c r="R62" s="47"/>
      <c r="S62" s="47"/>
    </row>
    <row r="63" spans="1:19" ht="46.5" customHeight="1">
      <c r="A63" s="47"/>
      <c r="B63" s="49"/>
      <c r="C63" s="52"/>
      <c r="D63" s="51"/>
      <c r="E63" s="47"/>
      <c r="F63" s="47"/>
      <c r="G63" s="47"/>
      <c r="H63" s="46"/>
      <c r="I63" s="46"/>
      <c r="J63" s="46"/>
      <c r="K63" s="46"/>
      <c r="L63" s="46"/>
      <c r="M63" s="46"/>
      <c r="N63" s="47"/>
      <c r="O63" s="47"/>
      <c r="P63" s="47"/>
      <c r="Q63" s="47"/>
      <c r="R63" s="47"/>
      <c r="S63" s="47"/>
    </row>
    <row r="64" spans="1:19" ht="59.25" customHeight="1">
      <c r="A64" s="47"/>
      <c r="B64" s="49"/>
      <c r="C64" s="52"/>
      <c r="D64" s="51"/>
      <c r="E64" s="36" t="s">
        <v>7</v>
      </c>
      <c r="F64" s="36" t="s">
        <v>4</v>
      </c>
      <c r="G64" s="36" t="s">
        <v>32</v>
      </c>
      <c r="H64" s="36" t="s">
        <v>7</v>
      </c>
      <c r="I64" s="36" t="s">
        <v>4</v>
      </c>
      <c r="J64" s="36" t="s">
        <v>32</v>
      </c>
      <c r="K64" s="36" t="s">
        <v>7</v>
      </c>
      <c r="L64" s="36" t="s">
        <v>4</v>
      </c>
      <c r="M64" s="36" t="s">
        <v>32</v>
      </c>
      <c r="N64" s="36" t="s">
        <v>7</v>
      </c>
      <c r="O64" s="36" t="s">
        <v>4</v>
      </c>
      <c r="P64" s="36" t="s">
        <v>32</v>
      </c>
      <c r="Q64" s="36" t="s">
        <v>7</v>
      </c>
      <c r="R64" s="36" t="s">
        <v>4</v>
      </c>
      <c r="S64" s="36" t="s">
        <v>32</v>
      </c>
    </row>
    <row r="65" spans="1:19">
      <c r="A65" s="48"/>
      <c r="B65" s="50"/>
      <c r="C65" s="53"/>
      <c r="D65" s="51"/>
      <c r="E65" s="37">
        <v>1</v>
      </c>
      <c r="F65" s="37">
        <v>2</v>
      </c>
      <c r="G65" s="37">
        <v>3</v>
      </c>
      <c r="H65" s="37">
        <v>4</v>
      </c>
      <c r="I65" s="37">
        <v>5</v>
      </c>
      <c r="J65" s="37">
        <v>6</v>
      </c>
      <c r="K65" s="37">
        <v>7</v>
      </c>
      <c r="L65" s="37">
        <v>8</v>
      </c>
      <c r="M65" s="37">
        <v>9</v>
      </c>
      <c r="N65" s="37">
        <v>10</v>
      </c>
      <c r="O65" s="37">
        <v>11</v>
      </c>
      <c r="P65" s="37">
        <v>12</v>
      </c>
      <c r="Q65" s="38">
        <v>13</v>
      </c>
      <c r="R65" s="38">
        <v>14</v>
      </c>
      <c r="S65" s="38">
        <v>15</v>
      </c>
    </row>
    <row r="66" spans="1:19" ht="22.5">
      <c r="A66" s="20">
        <v>1</v>
      </c>
      <c r="B66" s="23" t="s">
        <v>14</v>
      </c>
      <c r="C66" s="30">
        <v>10</v>
      </c>
      <c r="D66" s="35">
        <v>1100000</v>
      </c>
      <c r="E66" s="32">
        <v>1550000</v>
      </c>
      <c r="F66" s="32">
        <v>0</v>
      </c>
      <c r="G66" s="34"/>
      <c r="H66" s="6" t="s">
        <v>10</v>
      </c>
      <c r="I66" s="6" t="s">
        <v>10</v>
      </c>
      <c r="J66" s="6" t="s">
        <v>10</v>
      </c>
      <c r="K66" s="6" t="s">
        <v>10</v>
      </c>
      <c r="L66" s="6" t="s">
        <v>10</v>
      </c>
      <c r="M66" s="43" t="s">
        <v>10</v>
      </c>
      <c r="N66" s="6" t="s">
        <v>10</v>
      </c>
      <c r="O66" s="6" t="s">
        <v>10</v>
      </c>
      <c r="P66" s="18" t="s">
        <v>10</v>
      </c>
      <c r="Q66" s="32">
        <v>962500</v>
      </c>
      <c r="R66" s="32">
        <v>192500</v>
      </c>
      <c r="S66" s="32"/>
    </row>
    <row r="67" spans="1:19">
      <c r="A67" s="20">
        <v>2</v>
      </c>
      <c r="B67" s="23" t="s">
        <v>15</v>
      </c>
      <c r="C67" s="30">
        <v>3</v>
      </c>
      <c r="D67" s="35">
        <v>405000</v>
      </c>
      <c r="E67" s="6" t="s">
        <v>10</v>
      </c>
      <c r="F67" s="6" t="s">
        <v>10</v>
      </c>
      <c r="G67" s="18" t="s">
        <v>10</v>
      </c>
      <c r="H67" s="6" t="s">
        <v>10</v>
      </c>
      <c r="I67" s="6" t="s">
        <v>10</v>
      </c>
      <c r="J67" s="43" t="s">
        <v>10</v>
      </c>
      <c r="K67" s="6" t="s">
        <v>10</v>
      </c>
      <c r="L67" s="6" t="s">
        <v>10</v>
      </c>
      <c r="M67" s="43" t="s">
        <v>10</v>
      </c>
      <c r="N67" s="6" t="s">
        <v>10</v>
      </c>
      <c r="O67" s="6" t="s">
        <v>10</v>
      </c>
      <c r="P67" s="18" t="s">
        <v>10</v>
      </c>
      <c r="Q67" s="32">
        <v>433500</v>
      </c>
      <c r="R67" s="32">
        <v>86700</v>
      </c>
      <c r="S67" s="32"/>
    </row>
    <row r="68" spans="1:19" ht="33.75">
      <c r="A68" s="20">
        <v>3</v>
      </c>
      <c r="B68" s="23" t="s">
        <v>16</v>
      </c>
      <c r="C68" s="30">
        <v>10</v>
      </c>
      <c r="D68" s="35">
        <v>800000</v>
      </c>
      <c r="E68" s="24">
        <v>660000</v>
      </c>
      <c r="F68" s="24">
        <v>0</v>
      </c>
      <c r="G68" s="42">
        <v>1</v>
      </c>
      <c r="H68" s="6" t="s">
        <v>10</v>
      </c>
      <c r="I68" s="6" t="s">
        <v>10</v>
      </c>
      <c r="J68" s="6" t="s">
        <v>10</v>
      </c>
      <c r="K68" s="6" t="s">
        <v>10</v>
      </c>
      <c r="L68" s="6" t="s">
        <v>10</v>
      </c>
      <c r="M68" s="43" t="s">
        <v>10</v>
      </c>
      <c r="N68" s="6" t="s">
        <v>10</v>
      </c>
      <c r="O68" s="6" t="s">
        <v>10</v>
      </c>
      <c r="P68" s="18" t="s">
        <v>10</v>
      </c>
      <c r="Q68" s="6" t="s">
        <v>10</v>
      </c>
      <c r="R68" s="6" t="s">
        <v>10</v>
      </c>
      <c r="S68" s="18" t="s">
        <v>10</v>
      </c>
    </row>
    <row r="69" spans="1:19">
      <c r="A69" s="20">
        <v>4</v>
      </c>
      <c r="B69" s="23" t="s">
        <v>11</v>
      </c>
      <c r="C69" s="30">
        <v>30</v>
      </c>
      <c r="D69" s="35">
        <v>5100000</v>
      </c>
      <c r="E69" s="6" t="s">
        <v>10</v>
      </c>
      <c r="F69" s="6" t="s">
        <v>10</v>
      </c>
      <c r="G69" s="18" t="s">
        <v>10</v>
      </c>
      <c r="H69" s="6" t="s">
        <v>10</v>
      </c>
      <c r="I69" s="6" t="s">
        <v>10</v>
      </c>
      <c r="J69" s="43" t="s">
        <v>10</v>
      </c>
      <c r="K69" s="6" t="s">
        <v>10</v>
      </c>
      <c r="L69" s="6" t="s">
        <v>10</v>
      </c>
      <c r="M69" s="6" t="s">
        <v>10</v>
      </c>
      <c r="N69" s="32">
        <v>5750000</v>
      </c>
      <c r="O69" s="32">
        <v>1150000</v>
      </c>
      <c r="P69" s="32"/>
      <c r="Q69" s="6" t="s">
        <v>10</v>
      </c>
      <c r="R69" s="6" t="s">
        <v>10</v>
      </c>
      <c r="S69" s="18" t="s">
        <v>10</v>
      </c>
    </row>
    <row r="70" spans="1:19">
      <c r="A70" s="20">
        <v>5</v>
      </c>
      <c r="B70" s="23" t="s">
        <v>12</v>
      </c>
      <c r="C70" s="30">
        <v>10</v>
      </c>
      <c r="D70" s="35">
        <v>600000</v>
      </c>
      <c r="E70" s="32">
        <v>780000</v>
      </c>
      <c r="F70" s="32">
        <v>0</v>
      </c>
      <c r="G70" s="34"/>
      <c r="H70" s="6" t="s">
        <v>10</v>
      </c>
      <c r="I70" s="6" t="s">
        <v>10</v>
      </c>
      <c r="J70" s="6" t="s">
        <v>10</v>
      </c>
      <c r="K70" s="6" t="s">
        <v>10</v>
      </c>
      <c r="L70" s="6" t="s">
        <v>10</v>
      </c>
      <c r="M70" s="43" t="s">
        <v>10</v>
      </c>
      <c r="N70" s="6" t="s">
        <v>10</v>
      </c>
      <c r="O70" s="6" t="s">
        <v>10</v>
      </c>
      <c r="P70" s="18" t="s">
        <v>10</v>
      </c>
      <c r="Q70" s="6" t="s">
        <v>10</v>
      </c>
      <c r="R70" s="6" t="s">
        <v>10</v>
      </c>
      <c r="S70" s="18" t="s">
        <v>10</v>
      </c>
    </row>
    <row r="71" spans="1:19">
      <c r="A71" s="20">
        <v>6</v>
      </c>
      <c r="B71" s="23" t="s">
        <v>17</v>
      </c>
      <c r="C71" s="30">
        <v>15</v>
      </c>
      <c r="D71" s="35">
        <v>4200000</v>
      </c>
      <c r="E71" s="6" t="s">
        <v>10</v>
      </c>
      <c r="F71" s="6" t="s">
        <v>10</v>
      </c>
      <c r="G71" s="18" t="s">
        <v>10</v>
      </c>
      <c r="H71" s="6" t="s">
        <v>10</v>
      </c>
      <c r="I71" s="6" t="s">
        <v>10</v>
      </c>
      <c r="J71" s="6" t="s">
        <v>10</v>
      </c>
      <c r="K71" s="6" t="s">
        <v>10</v>
      </c>
      <c r="L71" s="6" t="s">
        <v>10</v>
      </c>
      <c r="M71" s="6" t="s">
        <v>10</v>
      </c>
      <c r="N71" s="24">
        <v>3462500</v>
      </c>
      <c r="O71" s="24">
        <v>692500</v>
      </c>
      <c r="P71" s="45">
        <v>1</v>
      </c>
      <c r="Q71" s="6" t="s">
        <v>10</v>
      </c>
      <c r="R71" s="6" t="s">
        <v>10</v>
      </c>
      <c r="S71" s="18" t="s">
        <v>10</v>
      </c>
    </row>
    <row r="72" spans="1:19">
      <c r="A72" s="20">
        <v>7</v>
      </c>
      <c r="B72" s="23" t="s">
        <v>13</v>
      </c>
      <c r="C72" s="30">
        <v>5</v>
      </c>
      <c r="D72" s="35">
        <v>650000</v>
      </c>
      <c r="E72" s="32">
        <v>1400000</v>
      </c>
      <c r="F72" s="32">
        <v>0</v>
      </c>
      <c r="G72" s="34"/>
      <c r="H72" s="6" t="s">
        <v>10</v>
      </c>
      <c r="I72" s="6" t="s">
        <v>10</v>
      </c>
      <c r="J72" s="6" t="s">
        <v>10</v>
      </c>
      <c r="K72" s="6" t="s">
        <v>10</v>
      </c>
      <c r="L72" s="44" t="s">
        <v>10</v>
      </c>
      <c r="M72" s="6" t="s">
        <v>10</v>
      </c>
      <c r="N72" s="6" t="s">
        <v>10</v>
      </c>
      <c r="O72" s="6" t="s">
        <v>10</v>
      </c>
      <c r="P72" s="18" t="s">
        <v>10</v>
      </c>
      <c r="Q72" s="32">
        <v>1283333.3333333335</v>
      </c>
      <c r="R72" s="32">
        <v>256666.66666666651</v>
      </c>
      <c r="S72" s="32"/>
    </row>
    <row r="87" spans="1:20" s="55" customFormat="1">
      <c r="B87" s="56"/>
      <c r="C87" s="57"/>
      <c r="D87" s="57"/>
    </row>
    <row r="88" spans="1:20" ht="15.75">
      <c r="L88" s="3"/>
      <c r="M88" s="4"/>
      <c r="O88" s="3"/>
      <c r="Q88" s="3" t="s">
        <v>0</v>
      </c>
      <c r="R88" s="4"/>
    </row>
    <row r="89" spans="1:20" ht="18">
      <c r="I89" s="5" t="s">
        <v>1</v>
      </c>
    </row>
    <row r="90" spans="1:20" ht="18">
      <c r="A90" s="5"/>
      <c r="L90" s="7"/>
      <c r="M90" s="7"/>
      <c r="O90" s="7"/>
      <c r="P90" s="7"/>
      <c r="Q90" s="7" t="s">
        <v>9</v>
      </c>
      <c r="R90" s="7"/>
    </row>
    <row r="91" spans="1:20" ht="35.25" customHeight="1">
      <c r="A91" s="47" t="s">
        <v>2</v>
      </c>
      <c r="B91" s="49" t="s">
        <v>3</v>
      </c>
      <c r="C91" s="51" t="s">
        <v>5</v>
      </c>
      <c r="D91" s="51" t="s">
        <v>6</v>
      </c>
      <c r="E91" s="47" t="s">
        <v>25</v>
      </c>
      <c r="F91" s="47"/>
      <c r="G91" s="47"/>
      <c r="H91" s="46" t="s">
        <v>26</v>
      </c>
      <c r="I91" s="46"/>
      <c r="J91" s="46"/>
      <c r="K91" s="46" t="s">
        <v>27</v>
      </c>
      <c r="L91" s="46"/>
      <c r="M91" s="46"/>
      <c r="N91" s="47" t="s">
        <v>28</v>
      </c>
      <c r="O91" s="47"/>
      <c r="P91" s="47"/>
      <c r="Q91" s="47" t="s">
        <v>29</v>
      </c>
      <c r="R91" s="47"/>
      <c r="S91" s="47"/>
    </row>
    <row r="92" spans="1:20" ht="46.5" customHeight="1">
      <c r="A92" s="47"/>
      <c r="B92" s="49"/>
      <c r="C92" s="52"/>
      <c r="D92" s="51"/>
      <c r="E92" s="47"/>
      <c r="F92" s="47"/>
      <c r="G92" s="47"/>
      <c r="H92" s="46"/>
      <c r="I92" s="46"/>
      <c r="J92" s="46"/>
      <c r="K92" s="46"/>
      <c r="L92" s="46"/>
      <c r="M92" s="46"/>
      <c r="N92" s="47"/>
      <c r="O92" s="47"/>
      <c r="P92" s="47"/>
      <c r="Q92" s="47"/>
      <c r="R92" s="47"/>
      <c r="S92" s="47"/>
      <c r="T92" s="1" t="s">
        <v>33</v>
      </c>
    </row>
    <row r="93" spans="1:20" ht="59.25" customHeight="1">
      <c r="A93" s="47"/>
      <c r="B93" s="49"/>
      <c r="C93" s="52"/>
      <c r="D93" s="51"/>
      <c r="E93" s="39" t="s">
        <v>7</v>
      </c>
      <c r="F93" s="39" t="s">
        <v>4</v>
      </c>
      <c r="G93" s="39" t="s">
        <v>8</v>
      </c>
      <c r="H93" s="39" t="s">
        <v>7</v>
      </c>
      <c r="I93" s="39" t="s">
        <v>4</v>
      </c>
      <c r="J93" s="39" t="s">
        <v>8</v>
      </c>
      <c r="K93" s="39" t="s">
        <v>7</v>
      </c>
      <c r="L93" s="39" t="s">
        <v>4</v>
      </c>
      <c r="M93" s="39" t="s">
        <v>8</v>
      </c>
      <c r="N93" s="39" t="s">
        <v>7</v>
      </c>
      <c r="O93" s="39" t="s">
        <v>4</v>
      </c>
      <c r="P93" s="39" t="s">
        <v>8</v>
      </c>
      <c r="Q93" s="39" t="s">
        <v>7</v>
      </c>
      <c r="R93" s="39" t="s">
        <v>4</v>
      </c>
      <c r="S93" s="39" t="s">
        <v>8</v>
      </c>
    </row>
    <row r="94" spans="1:20">
      <c r="A94" s="48"/>
      <c r="B94" s="50"/>
      <c r="C94" s="53"/>
      <c r="D94" s="51"/>
      <c r="E94" s="40">
        <v>1</v>
      </c>
      <c r="F94" s="40">
        <v>2</v>
      </c>
      <c r="G94" s="40">
        <v>3</v>
      </c>
      <c r="H94" s="40">
        <v>4</v>
      </c>
      <c r="I94" s="40">
        <v>5</v>
      </c>
      <c r="J94" s="40">
        <v>6</v>
      </c>
      <c r="K94" s="40">
        <v>7</v>
      </c>
      <c r="L94" s="40">
        <v>8</v>
      </c>
      <c r="M94" s="40">
        <v>9</v>
      </c>
      <c r="N94" s="40">
        <v>10</v>
      </c>
      <c r="O94" s="40">
        <v>11</v>
      </c>
      <c r="P94" s="40">
        <v>12</v>
      </c>
      <c r="Q94" s="41">
        <v>13</v>
      </c>
      <c r="R94" s="41">
        <v>14</v>
      </c>
      <c r="S94" s="41">
        <v>15</v>
      </c>
    </row>
    <row r="95" spans="1:20" ht="22.5">
      <c r="A95" s="20">
        <v>1</v>
      </c>
      <c r="B95" s="23" t="s">
        <v>14</v>
      </c>
      <c r="C95" s="30">
        <v>10</v>
      </c>
      <c r="D95" s="35">
        <v>1100000</v>
      </c>
      <c r="E95" s="10">
        <f>G95</f>
        <v>1550000</v>
      </c>
      <c r="F95" s="10">
        <f>G95-E95</f>
        <v>0</v>
      </c>
      <c r="G95" s="31">
        <v>1550000</v>
      </c>
      <c r="H95" s="6" t="s">
        <v>10</v>
      </c>
      <c r="I95" s="6" t="s">
        <v>10</v>
      </c>
      <c r="J95" s="6" t="s">
        <v>10</v>
      </c>
      <c r="K95" s="6" t="s">
        <v>10</v>
      </c>
      <c r="L95" s="6" t="s">
        <v>10</v>
      </c>
      <c r="M95" s="18" t="s">
        <v>10</v>
      </c>
      <c r="N95" s="6" t="s">
        <v>10</v>
      </c>
      <c r="O95" s="6" t="s">
        <v>10</v>
      </c>
      <c r="P95" s="18" t="s">
        <v>10</v>
      </c>
      <c r="Q95" s="24">
        <f t="shared" ref="Q95:Q96" si="28">S95/1.2</f>
        <v>741666.66666666674</v>
      </c>
      <c r="R95" s="24">
        <f t="shared" ref="R95:R96" si="29">S95-Q95</f>
        <v>148333.33333333326</v>
      </c>
      <c r="S95" s="24">
        <v>890000</v>
      </c>
    </row>
    <row r="96" spans="1:20">
      <c r="A96" s="20">
        <v>2</v>
      </c>
      <c r="B96" s="23" t="s">
        <v>15</v>
      </c>
      <c r="C96" s="30">
        <v>3</v>
      </c>
      <c r="D96" s="35">
        <v>405000</v>
      </c>
      <c r="E96" s="6" t="s">
        <v>10</v>
      </c>
      <c r="F96" s="6" t="s">
        <v>10</v>
      </c>
      <c r="G96" s="18" t="s">
        <v>10</v>
      </c>
      <c r="H96" s="6" t="s">
        <v>10</v>
      </c>
      <c r="I96" s="6" t="s">
        <v>10</v>
      </c>
      <c r="J96" s="18" t="s">
        <v>10</v>
      </c>
      <c r="K96" s="6" t="s">
        <v>10</v>
      </c>
      <c r="L96" s="6" t="s">
        <v>10</v>
      </c>
      <c r="M96" s="18" t="s">
        <v>10</v>
      </c>
      <c r="N96" s="6" t="s">
        <v>10</v>
      </c>
      <c r="O96" s="6" t="s">
        <v>10</v>
      </c>
      <c r="P96" s="18" t="s">
        <v>10</v>
      </c>
      <c r="Q96" s="24">
        <f t="shared" si="28"/>
        <v>332500</v>
      </c>
      <c r="R96" s="24">
        <f t="shared" si="29"/>
        <v>66500</v>
      </c>
      <c r="S96" s="24">
        <v>399000</v>
      </c>
    </row>
    <row r="97" spans="1:19" ht="33.75">
      <c r="A97" s="20">
        <v>3</v>
      </c>
      <c r="B97" s="23" t="s">
        <v>16</v>
      </c>
      <c r="C97" s="30">
        <v>10</v>
      </c>
      <c r="D97" s="35">
        <v>800000</v>
      </c>
      <c r="E97" s="24">
        <f>G97</f>
        <v>660000</v>
      </c>
      <c r="F97" s="24">
        <f>G97-E97</f>
        <v>0</v>
      </c>
      <c r="G97" s="33">
        <v>660000</v>
      </c>
      <c r="H97" s="10" t="s">
        <v>10</v>
      </c>
      <c r="I97" s="10" t="s">
        <v>10</v>
      </c>
      <c r="J97" s="10" t="s">
        <v>10</v>
      </c>
      <c r="K97" s="6" t="s">
        <v>10</v>
      </c>
      <c r="L97" s="6" t="s">
        <v>10</v>
      </c>
      <c r="M97" s="18" t="s">
        <v>10</v>
      </c>
      <c r="N97" s="6" t="s">
        <v>10</v>
      </c>
      <c r="O97" s="6" t="s">
        <v>10</v>
      </c>
      <c r="P97" s="18" t="s">
        <v>10</v>
      </c>
      <c r="Q97" s="6" t="s">
        <v>10</v>
      </c>
      <c r="R97" s="6" t="s">
        <v>10</v>
      </c>
      <c r="S97" s="18" t="s">
        <v>10</v>
      </c>
    </row>
    <row r="98" spans="1:19">
      <c r="A98" s="20">
        <v>4</v>
      </c>
      <c r="B98" s="23" t="s">
        <v>11</v>
      </c>
      <c r="C98" s="30">
        <v>30</v>
      </c>
      <c r="D98" s="35">
        <v>5100000</v>
      </c>
      <c r="E98" s="6" t="s">
        <v>10</v>
      </c>
      <c r="F98" s="6" t="s">
        <v>10</v>
      </c>
      <c r="G98" s="18" t="s">
        <v>10</v>
      </c>
      <c r="H98" s="6" t="s">
        <v>10</v>
      </c>
      <c r="I98" s="6" t="s">
        <v>10</v>
      </c>
      <c r="J98" s="18" t="s">
        <v>10</v>
      </c>
      <c r="K98" s="6" t="s">
        <v>10</v>
      </c>
      <c r="L98" s="6" t="s">
        <v>10</v>
      </c>
      <c r="M98" s="6" t="s">
        <v>10</v>
      </c>
      <c r="N98" s="24">
        <f t="shared" ref="N98" si="30">P98/1.2</f>
        <v>4225000</v>
      </c>
      <c r="O98" s="24">
        <f t="shared" ref="O98" si="31">P98-N98</f>
        <v>845000</v>
      </c>
      <c r="P98" s="24">
        <v>5070000</v>
      </c>
      <c r="Q98" s="6" t="s">
        <v>10</v>
      </c>
      <c r="R98" s="6" t="s">
        <v>10</v>
      </c>
      <c r="S98" s="18" t="s">
        <v>10</v>
      </c>
    </row>
    <row r="99" spans="1:19">
      <c r="A99" s="20">
        <v>5</v>
      </c>
      <c r="B99" s="23" t="s">
        <v>12</v>
      </c>
      <c r="C99" s="30">
        <v>10</v>
      </c>
      <c r="D99" s="35">
        <v>600000</v>
      </c>
      <c r="E99" s="24">
        <f>G99</f>
        <v>600000</v>
      </c>
      <c r="F99" s="24">
        <f>G99-E99</f>
        <v>0</v>
      </c>
      <c r="G99" s="58">
        <v>600000</v>
      </c>
      <c r="H99" s="10" t="s">
        <v>10</v>
      </c>
      <c r="I99" s="10" t="s">
        <v>10</v>
      </c>
      <c r="J99" s="10" t="s">
        <v>10</v>
      </c>
      <c r="K99" s="6" t="s">
        <v>10</v>
      </c>
      <c r="L99" s="6" t="s">
        <v>10</v>
      </c>
      <c r="M99" s="18" t="s">
        <v>10</v>
      </c>
      <c r="N99" s="6" t="s">
        <v>10</v>
      </c>
      <c r="O99" s="6" t="s">
        <v>10</v>
      </c>
      <c r="P99" s="18" t="s">
        <v>10</v>
      </c>
      <c r="Q99" s="6" t="s">
        <v>10</v>
      </c>
      <c r="R99" s="6" t="s">
        <v>10</v>
      </c>
      <c r="S99" s="18" t="s">
        <v>10</v>
      </c>
    </row>
    <row r="100" spans="1:19">
      <c r="A100" s="20">
        <v>6</v>
      </c>
      <c r="B100" s="23" t="s">
        <v>17</v>
      </c>
      <c r="C100" s="30">
        <v>15</v>
      </c>
      <c r="D100" s="35">
        <v>4200000</v>
      </c>
      <c r="E100" s="6" t="s">
        <v>10</v>
      </c>
      <c r="F100" s="6" t="s">
        <v>10</v>
      </c>
      <c r="G100" s="43" t="s">
        <v>10</v>
      </c>
      <c r="H100" s="6" t="s">
        <v>10</v>
      </c>
      <c r="I100" s="6" t="s">
        <v>10</v>
      </c>
      <c r="J100" s="6" t="s">
        <v>10</v>
      </c>
      <c r="K100" s="6" t="s">
        <v>10</v>
      </c>
      <c r="L100" s="6" t="s">
        <v>10</v>
      </c>
      <c r="M100" s="6" t="s">
        <v>10</v>
      </c>
      <c r="N100" s="24">
        <f t="shared" ref="N100" si="32">P100/1.2</f>
        <v>3462500</v>
      </c>
      <c r="O100" s="24">
        <f t="shared" ref="O100" si="33">P100-N100</f>
        <v>692500</v>
      </c>
      <c r="P100" s="24">
        <v>4155000</v>
      </c>
      <c r="Q100" s="6" t="s">
        <v>10</v>
      </c>
      <c r="R100" s="6" t="s">
        <v>10</v>
      </c>
      <c r="S100" s="18" t="s">
        <v>10</v>
      </c>
    </row>
    <row r="101" spans="1:19">
      <c r="A101" s="20">
        <v>7</v>
      </c>
      <c r="B101" s="23" t="s">
        <v>13</v>
      </c>
      <c r="C101" s="30">
        <v>5</v>
      </c>
      <c r="D101" s="35">
        <v>650000</v>
      </c>
      <c r="E101" s="24">
        <f>G101</f>
        <v>650000</v>
      </c>
      <c r="F101" s="24">
        <f>G101-E101</f>
        <v>0</v>
      </c>
      <c r="G101" s="58">
        <v>650000</v>
      </c>
      <c r="H101" s="10" t="s">
        <v>10</v>
      </c>
      <c r="I101" s="10" t="s">
        <v>10</v>
      </c>
      <c r="J101" s="10" t="s">
        <v>10</v>
      </c>
      <c r="K101" s="6" t="s">
        <v>10</v>
      </c>
      <c r="L101" s="6" t="s">
        <v>10</v>
      </c>
      <c r="M101" s="6" t="s">
        <v>10</v>
      </c>
      <c r="N101" s="6" t="s">
        <v>10</v>
      </c>
      <c r="O101" s="6" t="s">
        <v>10</v>
      </c>
      <c r="P101" s="18" t="s">
        <v>10</v>
      </c>
      <c r="Q101" s="10">
        <f t="shared" ref="Q101" si="34">S101/1.2</f>
        <v>1283333.3333333335</v>
      </c>
      <c r="R101" s="10">
        <f t="shared" ref="R101" si="35">S101-Q101</f>
        <v>256666.66666666651</v>
      </c>
      <c r="S101" s="10">
        <v>1540000</v>
      </c>
    </row>
    <row r="117" spans="1:19" ht="15.75">
      <c r="L117" s="3"/>
      <c r="M117" s="4"/>
      <c r="O117" s="3"/>
      <c r="Q117" s="3" t="s">
        <v>31</v>
      </c>
      <c r="R117" s="4"/>
    </row>
    <row r="118" spans="1:19" ht="18">
      <c r="I118" s="5" t="s">
        <v>1</v>
      </c>
    </row>
    <row r="119" spans="1:19" ht="18">
      <c r="A119" s="5"/>
      <c r="L119" s="7"/>
      <c r="M119" s="7"/>
      <c r="O119" s="7"/>
      <c r="P119" s="7"/>
      <c r="Q119" s="7" t="s">
        <v>9</v>
      </c>
      <c r="R119" s="7"/>
    </row>
    <row r="120" spans="1:19" ht="35.25" customHeight="1">
      <c r="A120" s="47" t="s">
        <v>2</v>
      </c>
      <c r="B120" s="49" t="s">
        <v>3</v>
      </c>
      <c r="C120" s="51" t="s">
        <v>5</v>
      </c>
      <c r="D120" s="51" t="s">
        <v>6</v>
      </c>
      <c r="E120" s="47" t="s">
        <v>25</v>
      </c>
      <c r="F120" s="47"/>
      <c r="G120" s="47"/>
      <c r="H120" s="46" t="s">
        <v>26</v>
      </c>
      <c r="I120" s="46"/>
      <c r="J120" s="46"/>
      <c r="K120" s="46" t="s">
        <v>27</v>
      </c>
      <c r="L120" s="46"/>
      <c r="M120" s="46"/>
      <c r="N120" s="47" t="s">
        <v>28</v>
      </c>
      <c r="O120" s="47"/>
      <c r="P120" s="47"/>
      <c r="Q120" s="47" t="s">
        <v>29</v>
      </c>
      <c r="R120" s="47"/>
      <c r="S120" s="47"/>
    </row>
    <row r="121" spans="1:19" ht="46.5" customHeight="1">
      <c r="A121" s="47"/>
      <c r="B121" s="49"/>
      <c r="C121" s="52"/>
      <c r="D121" s="51"/>
      <c r="E121" s="47"/>
      <c r="F121" s="47"/>
      <c r="G121" s="47"/>
      <c r="H121" s="46"/>
      <c r="I121" s="46"/>
      <c r="J121" s="46"/>
      <c r="K121" s="46"/>
      <c r="L121" s="46"/>
      <c r="M121" s="46"/>
      <c r="N121" s="47"/>
      <c r="O121" s="47"/>
      <c r="P121" s="47"/>
      <c r="Q121" s="47"/>
      <c r="R121" s="47"/>
      <c r="S121" s="47"/>
    </row>
    <row r="122" spans="1:19" ht="59.25" customHeight="1">
      <c r="A122" s="47"/>
      <c r="B122" s="49"/>
      <c r="C122" s="52"/>
      <c r="D122" s="51"/>
      <c r="E122" s="39" t="s">
        <v>7</v>
      </c>
      <c r="F122" s="39" t="s">
        <v>4</v>
      </c>
      <c r="G122" s="39" t="s">
        <v>32</v>
      </c>
      <c r="H122" s="39" t="s">
        <v>7</v>
      </c>
      <c r="I122" s="39" t="s">
        <v>4</v>
      </c>
      <c r="J122" s="39" t="s">
        <v>32</v>
      </c>
      <c r="K122" s="39" t="s">
        <v>7</v>
      </c>
      <c r="L122" s="39" t="s">
        <v>4</v>
      </c>
      <c r="M122" s="39" t="s">
        <v>32</v>
      </c>
      <c r="N122" s="39" t="s">
        <v>7</v>
      </c>
      <c r="O122" s="39" t="s">
        <v>4</v>
      </c>
      <c r="P122" s="39" t="s">
        <v>32</v>
      </c>
      <c r="Q122" s="39" t="s">
        <v>7</v>
      </c>
      <c r="R122" s="39" t="s">
        <v>4</v>
      </c>
      <c r="S122" s="39" t="s">
        <v>32</v>
      </c>
    </row>
    <row r="123" spans="1:19">
      <c r="A123" s="48"/>
      <c r="B123" s="50"/>
      <c r="C123" s="53"/>
      <c r="D123" s="51"/>
      <c r="E123" s="40">
        <v>1</v>
      </c>
      <c r="F123" s="40">
        <v>2</v>
      </c>
      <c r="G123" s="40">
        <v>3</v>
      </c>
      <c r="H123" s="40">
        <v>4</v>
      </c>
      <c r="I123" s="40">
        <v>5</v>
      </c>
      <c r="J123" s="40">
        <v>6</v>
      </c>
      <c r="K123" s="40">
        <v>7</v>
      </c>
      <c r="L123" s="40">
        <v>8</v>
      </c>
      <c r="M123" s="40">
        <v>9</v>
      </c>
      <c r="N123" s="40">
        <v>10</v>
      </c>
      <c r="O123" s="40">
        <v>11</v>
      </c>
      <c r="P123" s="40">
        <v>12</v>
      </c>
      <c r="Q123" s="41">
        <v>13</v>
      </c>
      <c r="R123" s="41">
        <v>14</v>
      </c>
      <c r="S123" s="41">
        <v>15</v>
      </c>
    </row>
    <row r="124" spans="1:19" ht="22.5">
      <c r="A124" s="20">
        <v>1</v>
      </c>
      <c r="B124" s="23" t="s">
        <v>14</v>
      </c>
      <c r="C124" s="30">
        <v>10</v>
      </c>
      <c r="D124" s="35">
        <v>1100000</v>
      </c>
      <c r="E124" s="32">
        <v>1550000</v>
      </c>
      <c r="F124" s="32">
        <v>0</v>
      </c>
      <c r="G124" s="59">
        <v>2</v>
      </c>
      <c r="H124" s="6" t="s">
        <v>10</v>
      </c>
      <c r="I124" s="6" t="s">
        <v>10</v>
      </c>
      <c r="J124" s="6" t="s">
        <v>10</v>
      </c>
      <c r="K124" s="6" t="s">
        <v>10</v>
      </c>
      <c r="L124" s="6" t="s">
        <v>10</v>
      </c>
      <c r="M124" s="43" t="s">
        <v>10</v>
      </c>
      <c r="N124" s="6" t="s">
        <v>10</v>
      </c>
      <c r="O124" s="6" t="s">
        <v>10</v>
      </c>
      <c r="P124" s="18" t="s">
        <v>10</v>
      </c>
      <c r="Q124" s="24">
        <v>741666.66666666674</v>
      </c>
      <c r="R124" s="24">
        <v>148333.33333333326</v>
      </c>
      <c r="S124" s="45">
        <v>1</v>
      </c>
    </row>
    <row r="125" spans="1:19">
      <c r="A125" s="20">
        <v>2</v>
      </c>
      <c r="B125" s="23" t="s">
        <v>15</v>
      </c>
      <c r="C125" s="30">
        <v>3</v>
      </c>
      <c r="D125" s="35">
        <v>405000</v>
      </c>
      <c r="E125" s="6" t="s">
        <v>10</v>
      </c>
      <c r="F125" s="6" t="s">
        <v>10</v>
      </c>
      <c r="G125" s="18" t="s">
        <v>10</v>
      </c>
      <c r="H125" s="6" t="s">
        <v>10</v>
      </c>
      <c r="I125" s="6" t="s">
        <v>10</v>
      </c>
      <c r="J125" s="43" t="s">
        <v>10</v>
      </c>
      <c r="K125" s="6" t="s">
        <v>10</v>
      </c>
      <c r="L125" s="6" t="s">
        <v>10</v>
      </c>
      <c r="M125" s="43" t="s">
        <v>10</v>
      </c>
      <c r="N125" s="6" t="s">
        <v>10</v>
      </c>
      <c r="O125" s="6" t="s">
        <v>10</v>
      </c>
      <c r="P125" s="18" t="s">
        <v>10</v>
      </c>
      <c r="Q125" s="24">
        <v>332500</v>
      </c>
      <c r="R125" s="24">
        <v>66500</v>
      </c>
      <c r="S125" s="45">
        <v>1</v>
      </c>
    </row>
    <row r="126" spans="1:19" ht="33.75">
      <c r="A126" s="20">
        <v>3</v>
      </c>
      <c r="B126" s="23" t="s">
        <v>16</v>
      </c>
      <c r="C126" s="30">
        <v>10</v>
      </c>
      <c r="D126" s="35">
        <v>800000</v>
      </c>
      <c r="E126" s="24">
        <v>660000</v>
      </c>
      <c r="F126" s="24">
        <v>0</v>
      </c>
      <c r="G126" s="42">
        <v>1</v>
      </c>
      <c r="H126" s="6" t="s">
        <v>10</v>
      </c>
      <c r="I126" s="6" t="s">
        <v>10</v>
      </c>
      <c r="J126" s="6" t="s">
        <v>10</v>
      </c>
      <c r="K126" s="6" t="s">
        <v>10</v>
      </c>
      <c r="L126" s="6" t="s">
        <v>10</v>
      </c>
      <c r="M126" s="43" t="s">
        <v>10</v>
      </c>
      <c r="N126" s="6" t="s">
        <v>10</v>
      </c>
      <c r="O126" s="6" t="s">
        <v>10</v>
      </c>
      <c r="P126" s="18" t="s">
        <v>10</v>
      </c>
      <c r="Q126" s="6" t="s">
        <v>10</v>
      </c>
      <c r="R126" s="6" t="s">
        <v>10</v>
      </c>
      <c r="S126" s="18" t="s">
        <v>10</v>
      </c>
    </row>
    <row r="127" spans="1:19">
      <c r="A127" s="20">
        <v>4</v>
      </c>
      <c r="B127" s="23" t="s">
        <v>11</v>
      </c>
      <c r="C127" s="30">
        <v>30</v>
      </c>
      <c r="D127" s="35">
        <v>5100000</v>
      </c>
      <c r="E127" s="6" t="s">
        <v>10</v>
      </c>
      <c r="F127" s="6" t="s">
        <v>10</v>
      </c>
      <c r="G127" s="18" t="s">
        <v>10</v>
      </c>
      <c r="H127" s="6" t="s">
        <v>10</v>
      </c>
      <c r="I127" s="6" t="s">
        <v>10</v>
      </c>
      <c r="J127" s="43" t="s">
        <v>10</v>
      </c>
      <c r="K127" s="6" t="s">
        <v>10</v>
      </c>
      <c r="L127" s="6" t="s">
        <v>10</v>
      </c>
      <c r="M127" s="6" t="s">
        <v>10</v>
      </c>
      <c r="N127" s="24">
        <v>4225000</v>
      </c>
      <c r="O127" s="24">
        <v>845000</v>
      </c>
      <c r="P127" s="45">
        <v>1</v>
      </c>
      <c r="Q127" s="6" t="s">
        <v>10</v>
      </c>
      <c r="R127" s="6" t="s">
        <v>10</v>
      </c>
      <c r="S127" s="18" t="s">
        <v>10</v>
      </c>
    </row>
    <row r="128" spans="1:19">
      <c r="A128" s="20">
        <v>5</v>
      </c>
      <c r="B128" s="23" t="s">
        <v>12</v>
      </c>
      <c r="C128" s="30">
        <v>10</v>
      </c>
      <c r="D128" s="35">
        <v>600000</v>
      </c>
      <c r="E128" s="24">
        <v>600000</v>
      </c>
      <c r="F128" s="24">
        <v>0</v>
      </c>
      <c r="G128" s="60">
        <v>1</v>
      </c>
      <c r="H128" s="6" t="s">
        <v>10</v>
      </c>
      <c r="I128" s="6" t="s">
        <v>10</v>
      </c>
      <c r="J128" s="6" t="s">
        <v>10</v>
      </c>
      <c r="K128" s="6" t="s">
        <v>10</v>
      </c>
      <c r="L128" s="6" t="s">
        <v>10</v>
      </c>
      <c r="M128" s="43" t="s">
        <v>10</v>
      </c>
      <c r="N128" s="6" t="s">
        <v>10</v>
      </c>
      <c r="O128" s="6" t="s">
        <v>10</v>
      </c>
      <c r="P128" s="18" t="s">
        <v>10</v>
      </c>
      <c r="Q128" s="6" t="s">
        <v>10</v>
      </c>
      <c r="R128" s="6" t="s">
        <v>10</v>
      </c>
      <c r="S128" s="18" t="s">
        <v>10</v>
      </c>
    </row>
    <row r="129" spans="1:19">
      <c r="A129" s="20">
        <v>6</v>
      </c>
      <c r="B129" s="23" t="s">
        <v>17</v>
      </c>
      <c r="C129" s="30">
        <v>15</v>
      </c>
      <c r="D129" s="35">
        <v>4200000</v>
      </c>
      <c r="E129" s="6" t="s">
        <v>10</v>
      </c>
      <c r="F129" s="6" t="s">
        <v>10</v>
      </c>
      <c r="G129" s="61" t="s">
        <v>10</v>
      </c>
      <c r="H129" s="6" t="s">
        <v>10</v>
      </c>
      <c r="I129" s="6" t="s">
        <v>10</v>
      </c>
      <c r="J129" s="6" t="s">
        <v>10</v>
      </c>
      <c r="K129" s="6" t="s">
        <v>10</v>
      </c>
      <c r="L129" s="6" t="s">
        <v>10</v>
      </c>
      <c r="M129" s="6" t="s">
        <v>10</v>
      </c>
      <c r="N129" s="24">
        <v>3462500</v>
      </c>
      <c r="O129" s="24">
        <v>692500</v>
      </c>
      <c r="P129" s="45">
        <v>1</v>
      </c>
      <c r="Q129" s="6" t="s">
        <v>10</v>
      </c>
      <c r="R129" s="6" t="s">
        <v>10</v>
      </c>
      <c r="S129" s="18" t="s">
        <v>10</v>
      </c>
    </row>
    <row r="130" spans="1:19">
      <c r="A130" s="20">
        <v>7</v>
      </c>
      <c r="B130" s="23" t="s">
        <v>13</v>
      </c>
      <c r="C130" s="30">
        <v>5</v>
      </c>
      <c r="D130" s="35">
        <v>650000</v>
      </c>
      <c r="E130" s="24">
        <v>650000</v>
      </c>
      <c r="F130" s="24">
        <v>0</v>
      </c>
      <c r="G130" s="60">
        <v>1</v>
      </c>
      <c r="H130" s="6" t="s">
        <v>10</v>
      </c>
      <c r="I130" s="6" t="s">
        <v>10</v>
      </c>
      <c r="J130" s="6" t="s">
        <v>10</v>
      </c>
      <c r="K130" s="6" t="s">
        <v>10</v>
      </c>
      <c r="L130" s="44" t="s">
        <v>10</v>
      </c>
      <c r="M130" s="6" t="s">
        <v>10</v>
      </c>
      <c r="N130" s="6" t="s">
        <v>10</v>
      </c>
      <c r="O130" s="6" t="s">
        <v>10</v>
      </c>
      <c r="P130" s="18" t="s">
        <v>10</v>
      </c>
      <c r="Q130" s="32">
        <v>1283333.3333333335</v>
      </c>
      <c r="R130" s="32">
        <v>256666.66666666651</v>
      </c>
      <c r="S130" s="62">
        <v>2</v>
      </c>
    </row>
  </sheetData>
  <mergeCells count="46">
    <mergeCell ref="H91:J92"/>
    <mergeCell ref="K91:M92"/>
    <mergeCell ref="N91:P92"/>
    <mergeCell ref="Q91:S92"/>
    <mergeCell ref="A120:A123"/>
    <mergeCell ref="B120:B123"/>
    <mergeCell ref="C120:C123"/>
    <mergeCell ref="D120:D123"/>
    <mergeCell ref="E120:G121"/>
    <mergeCell ref="H120:J121"/>
    <mergeCell ref="K120:M121"/>
    <mergeCell ref="N120:P121"/>
    <mergeCell ref="Q120:S121"/>
    <mergeCell ref="A91:A94"/>
    <mergeCell ref="B91:B94"/>
    <mergeCell ref="C91:C94"/>
    <mergeCell ref="D91:D94"/>
    <mergeCell ref="E91:G92"/>
    <mergeCell ref="A4:A7"/>
    <mergeCell ref="B4:B7"/>
    <mergeCell ref="E4:G5"/>
    <mergeCell ref="H4:J5"/>
    <mergeCell ref="C4:C7"/>
    <mergeCell ref="D4:D7"/>
    <mergeCell ref="D33:D36"/>
    <mergeCell ref="E33:G34"/>
    <mergeCell ref="T4:V5"/>
    <mergeCell ref="N4:P5"/>
    <mergeCell ref="Q4:S5"/>
    <mergeCell ref="K4:M5"/>
    <mergeCell ref="H33:J34"/>
    <mergeCell ref="K33:M34"/>
    <mergeCell ref="N33:P34"/>
    <mergeCell ref="Q33:S34"/>
    <mergeCell ref="A62:A65"/>
    <mergeCell ref="B62:B65"/>
    <mergeCell ref="C62:C65"/>
    <mergeCell ref="D62:D65"/>
    <mergeCell ref="E62:G63"/>
    <mergeCell ref="H62:J63"/>
    <mergeCell ref="K62:M63"/>
    <mergeCell ref="N62:P63"/>
    <mergeCell ref="Q62:S63"/>
    <mergeCell ref="A33:A36"/>
    <mergeCell ref="B33:B36"/>
    <mergeCell ref="C33:C36"/>
  </mergeCells>
  <pageMargins left="0.19" right="0.16" top="0.36" bottom="0.24" header="0.22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2017-04-26T07:15:11Z</cp:lastPrinted>
  <dcterms:created xsi:type="dcterms:W3CDTF">2015-03-13T13:10:45Z</dcterms:created>
  <dcterms:modified xsi:type="dcterms:W3CDTF">2017-04-26T08:20:01Z</dcterms:modified>
</cp:coreProperties>
</file>